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vst1-my.sharepoint.com/personal/dsosunov_miestogijos_lt/Documents/Desktop/"/>
    </mc:Choice>
  </mc:AlternateContent>
  <xr:revisionPtr revIDLastSave="453" documentId="13_ncr:1_{274B613D-F772-4B08-9D5C-0CFF32A3DF13}" xr6:coauthVersionLast="47" xr6:coauthVersionMax="47" xr10:uidLastSave="{5EF6A778-60F4-4DA1-B42C-7697177A421B}"/>
  <bookViews>
    <workbookView xWindow="-108" yWindow="-108" windowWidth="23256" windowHeight="12456" xr2:uid="{00000000-000D-0000-FFFF-FFFF00000000}"/>
  </bookViews>
  <sheets>
    <sheet name="Palyginamoji kain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2" l="1"/>
  <c r="F14" i="2"/>
  <c r="F38" i="2"/>
  <c r="F17" i="2" s="1"/>
  <c r="F41" i="2" l="1"/>
  <c r="H38" i="2" s="1"/>
  <c r="H11" i="2" l="1"/>
  <c r="H14" i="2"/>
  <c r="H17" i="2"/>
  <c r="H41" i="2" l="1"/>
</calcChain>
</file>

<file path=xl/sharedStrings.xml><?xml version="1.0" encoding="utf-8"?>
<sst xmlns="http://schemas.openxmlformats.org/spreadsheetml/2006/main" count="138" uniqueCount="98">
  <si>
    <t>SUTARTIES FIKSUOTOS KAINOS IŠSKAIDYMAS</t>
  </si>
  <si>
    <t>Užsakovas: UAB "Šilos", Elektrinės g. 2, LT-03151 Vilnius. Įmonės kodas 307416050</t>
  </si>
  <si>
    <t>Projekto pavadinimas: "Nuotekų šilumos panaudojimas iš išvalytų nuotekų"</t>
  </si>
  <si>
    <t>Projekto numeris: GK25P053</t>
  </si>
  <si>
    <t>Eil Nr.</t>
  </si>
  <si>
    <t>Darbų etapai ir pavadinimai</t>
  </si>
  <si>
    <t>Mato vnt.</t>
  </si>
  <si>
    <t>Kiekis</t>
  </si>
  <si>
    <r>
      <rPr>
        <b/>
        <sz val="11"/>
        <color rgb="FF000000"/>
        <rFont val="Arial"/>
      </rPr>
      <t xml:space="preserve">Darbų grupės kaina, Eur be PVM 
</t>
    </r>
    <r>
      <rPr>
        <b/>
        <sz val="11"/>
        <color rgb="FFFF0000"/>
        <rFont val="Arial"/>
      </rPr>
      <t>(pildo tiekėjas)</t>
    </r>
  </si>
  <si>
    <t>Kainos rėžiai procentais nuo bendros pasiūlymo vertės, %</t>
  </si>
  <si>
    <t>Pasiūlymo procentas nuo bendros pasiūlymo vertės, %</t>
  </si>
  <si>
    <t>Etapas 1. Parengiamieji darbai ir projektinių pasiūlymų parengimas (PP)</t>
  </si>
  <si>
    <t>Kompl.</t>
  </si>
  <si>
    <t>7 - 10 %</t>
  </si>
  <si>
    <t>1.1</t>
  </si>
  <si>
    <t>Tyrinėjimai (topografija, geologija), matavimai (geodeziniai, kadastras), bylų ruošimas).</t>
  </si>
  <si>
    <t>3-5%</t>
  </si>
  <si>
    <t>1.2</t>
  </si>
  <si>
    <t>PP parengimas ir suderinimas.</t>
  </si>
  <si>
    <t>3-7%</t>
  </si>
  <si>
    <t>Etapas 2. Statybos leidimas ir Techninis darbo projektas</t>
  </si>
  <si>
    <t>2.1</t>
  </si>
  <si>
    <t>Parengtas ir gautas SLD.</t>
  </si>
  <si>
    <t>1-4%</t>
  </si>
  <si>
    <t>2.2</t>
  </si>
  <si>
    <t>Parengtas ir suderintas TDP.</t>
  </si>
  <si>
    <t>Etapas 3. Rangos darbai</t>
  </si>
  <si>
    <t>71 - 83 %</t>
  </si>
  <si>
    <t>3.1</t>
  </si>
  <si>
    <t>Šilumos siurblys (-iai) užsakymas ir pristatymas į statybvietę.</t>
  </si>
  <si>
    <t>5-15%</t>
  </si>
  <si>
    <t>3.2</t>
  </si>
  <si>
    <t>Cirkuliaciniai siurbliai su priklausiniais užsakymas ir pristatymas į statybvietę.</t>
  </si>
  <si>
    <t>3.3</t>
  </si>
  <si>
    <t>Akumuliacinė talpa su priklausiniais užsakymas ir pristatymas į statybvietę.</t>
  </si>
  <si>
    <t>7-9%</t>
  </si>
  <si>
    <t>3.4</t>
  </si>
  <si>
    <t>Termofikaciniai vamzdynai, sklendės ir kita užsakymas ir pristatymas į statybvietę.</t>
  </si>
  <si>
    <t>3.5</t>
  </si>
  <si>
    <t>Elektrotechnikos įranga užsakymas ir pristatymas į statybvietę.</t>
  </si>
  <si>
    <t>2-4%</t>
  </si>
  <si>
    <t>3.6</t>
  </si>
  <si>
    <t>Kita neišvardinta įranga užsakymas ir pristatymas į statybvietę.</t>
  </si>
  <si>
    <t>0,5-1%</t>
  </si>
  <si>
    <t>3.7</t>
  </si>
  <si>
    <t>Statybvietės paruošimas, aptvėrimas, informacinio stendo montavimas ir pasiruošimas statybos darbams.</t>
  </si>
  <si>
    <t>0,1-0,2%</t>
  </si>
  <si>
    <t>3.8</t>
  </si>
  <si>
    <t>Žemės darbai (planiravimas, grunto išvežimas ir kt.).</t>
  </si>
  <si>
    <t>0,2-1%</t>
  </si>
  <si>
    <t>3.9</t>
  </si>
  <si>
    <t>Bendrastatybiniai darbai (Pastatas(-ai), teritorijos dangos, privažiavimo kelias (-iai).</t>
  </si>
  <si>
    <t>3.10</t>
  </si>
  <si>
    <t>Akumuliacinės talpos pamato įrengimas.</t>
  </si>
  <si>
    <t>1-2%</t>
  </si>
  <si>
    <t>3.11</t>
  </si>
  <si>
    <t>Akumuliacinės talpos sumontavimas ir izoliavimo darbai.</t>
  </si>
  <si>
    <t>3-4%</t>
  </si>
  <si>
    <t>3.12</t>
  </si>
  <si>
    <t>Vamzdynų izoliavimo darbai.</t>
  </si>
  <si>
    <t>2-3%</t>
  </si>
  <si>
    <t>3.13</t>
  </si>
  <si>
    <t>Vidaus ir lauko vandentiekio ir nuotekų įrengimas.</t>
  </si>
  <si>
    <t>4-7%</t>
  </si>
  <si>
    <t>3.14</t>
  </si>
  <si>
    <t>Šildymo vėdinimo įrangos montavimo darbai.</t>
  </si>
  <si>
    <t>3.15</t>
  </si>
  <si>
    <t>Elektrotechnikos (elektros tiekimas, įžeminimas, žaibosauga, apšvietimas) darbai.</t>
  </si>
  <si>
    <t>3.16</t>
  </si>
  <si>
    <t>Silpnų srovių darbai (automatika, elektroniniai ryšiai, perimetro apsauga, įeigos kontrolė, gaisro signalizacija, vaizdo stebėjimas ir kt.).</t>
  </si>
  <si>
    <t>1-3%</t>
  </si>
  <si>
    <t>3.17</t>
  </si>
  <si>
    <t>Procesų valdymo ir automatikos technologijos valdymui montavimo darbai ir signalų integracija su Užsakovo montojamomis sistemomis.</t>
  </si>
  <si>
    <t>3.18</t>
  </si>
  <si>
    <t>Kiti neišvardinti darbai.</t>
  </si>
  <si>
    <t>0,5-2%</t>
  </si>
  <si>
    <t>3.19</t>
  </si>
  <si>
    <t>Techologinių ir aptarnaujančių sistemų šaltieji bandymai.</t>
  </si>
  <si>
    <t>3.20</t>
  </si>
  <si>
    <t>Techologinių ir aptarnaujančių sistemų karštieji bandymai.</t>
  </si>
  <si>
    <t>3.21</t>
  </si>
  <si>
    <t>Baigiamieji darbai (pažymos, aktai, deklaracijos) ir išpildomosios užbaigimo dokumentacijos pateikimas</t>
  </si>
  <si>
    <t>3 - 5 %</t>
  </si>
  <si>
    <t>3.21.1</t>
  </si>
  <si>
    <t>Operatyvinio personalo mokymai ir instrukcijos.</t>
  </si>
  <si>
    <t>3.21.2</t>
  </si>
  <si>
    <t>Projekto dokumentacijos.</t>
  </si>
  <si>
    <t>0,5-3%</t>
  </si>
  <si>
    <t>Bendra Darbų kaina</t>
  </si>
  <si>
    <t>100 proc.</t>
  </si>
  <si>
    <t>Pastabos:</t>
  </si>
  <si>
    <r>
      <rPr>
        <sz val="11"/>
        <color rgb="FF000000"/>
        <rFont val="Arial"/>
      </rPr>
      <t>1. Tiekėjui viršijus maksimalios (viršutinės) procentinės ribos kainos rėžį(-ius), nurodytą(-us) Kainos išskaidymo G stulpelio El.Nr. 1, 2, 3, 3.21 pilkame fone, tiekėjo pasiūlymas turės būti koreguojamas, nekeičiant bendros Darbų kainos, kad atitiktų šiuos rėžius</t>
    </r>
    <r>
      <rPr>
        <b/>
        <sz val="11"/>
        <color rgb="FF7030A0"/>
        <rFont val="Arial"/>
      </rPr>
      <t xml:space="preserve">. </t>
    </r>
    <r>
      <rPr>
        <b/>
        <sz val="11"/>
        <color rgb="FFFF0000"/>
        <rFont val="Arial"/>
      </rPr>
      <t>Tiekėjas užpildo tik baltus langelius F stulpelyje.</t>
    </r>
  </si>
  <si>
    <t>2.  Tiekėjas pasirašius sutartį, joje nustatyta tvarka, turės pateikti detalizuotą sąmatą išlaikant pasiūlymo formos struktūrą ir etapus, tačiau padetalizuodamas sub lygio x.1 veiklas ar jų eiliškumą.</t>
  </si>
  <si>
    <t>3. Kainos/įkainiai pasiūlyme nurodomi, paliekant du skaitmenis po kablelio.</t>
  </si>
  <si>
    <t>4. Bendra Darbų kaina turi atititikti pateiktų jos sudėtinių dalių sumą.</t>
  </si>
  <si>
    <t>5. Tiekėjas privalo įsivertinti visas reikalingas veiklas, paslaugas ir darbus bei kainas, įtraukiant juos į Pasiūlymą, kad užtikrintų, jog visos pagal Pasiūlyme numatytas Darbų grupes darbai (paslaugos) bus atlikti tinkamai ir kokybiškai, bei kad juos būtų galima naudoti pagal tikslinę jų paskirtį ir gauti reikalingus dokumentus Projekto tikslams pasiekti.</t>
  </si>
  <si>
    <t>6. Atskirų Darbų grupės vertė negali būti didesnė nei Kainos išskaidymo G stulpelio Eil. Nr.1, 2, 3, 3.21 pilkame fone nurodyta atskirų Darbų grupės maksimali (viršutinė) procentinė riba. Bendra visų Darbų grupių procentinė riba turi būti lygi 100 procentų ir negali skirtis nuo Pasiūlyme pateiktos kainos. Kitose G stulpelio lentelės vietose (baltas fonas) nurodyti kainos režiai rekomenduotini.</t>
  </si>
  <si>
    <t>Pasiūlymo formos 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</si>
</sst>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name val="Arial"/>
      <family val="2"/>
      <charset val="186"/>
    </font>
    <font>
      <sz val="11"/>
      <color theme="1"/>
      <name val="Arial"/>
      <family val="2"/>
      <charset val="186"/>
    </font>
    <font>
      <b/>
      <sz val="11"/>
      <color theme="1"/>
      <name val="Arial"/>
      <family val="2"/>
      <charset val="186"/>
    </font>
    <font>
      <b/>
      <sz val="11"/>
      <name val="Arial"/>
      <family val="2"/>
      <charset val="186"/>
    </font>
    <font>
      <sz val="11"/>
      <color rgb="FFFF0000"/>
      <name val="Arial"/>
      <family val="2"/>
      <charset val="186"/>
    </font>
    <font>
      <sz val="11"/>
      <name val="Arial"/>
      <family val="2"/>
      <charset val="186"/>
    </font>
    <font>
      <sz val="11"/>
      <color theme="1"/>
      <name val="Calibri"/>
      <family val="2"/>
      <scheme val="minor"/>
    </font>
    <font>
      <sz val="11"/>
      <name val="Arial"/>
      <family val="2"/>
    </font>
    <font>
      <b/>
      <sz val="11"/>
      <name val="Arial"/>
      <family val="2"/>
    </font>
    <font>
      <b/>
      <sz val="11"/>
      <color theme="1"/>
      <name val="Arial"/>
      <family val="2"/>
    </font>
    <font>
      <sz val="11"/>
      <color theme="1"/>
      <name val="Arial"/>
      <family val="2"/>
    </font>
    <font>
      <sz val="11"/>
      <color rgb="FF000000"/>
      <name val="Arial"/>
    </font>
    <font>
      <b/>
      <sz val="11"/>
      <color rgb="FF7030A0"/>
      <name val="Arial"/>
    </font>
    <font>
      <b/>
      <sz val="11"/>
      <color rgb="FFFF0000"/>
      <name val="Arial"/>
    </font>
    <font>
      <b/>
      <sz val="11"/>
      <color rgb="FF000000"/>
      <name val="Arial"/>
    </font>
    <font>
      <b/>
      <sz val="11"/>
      <name val="Arial"/>
    </font>
    <font>
      <sz val="11"/>
      <color theme="1"/>
      <name val="Arial"/>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s>
  <cellStyleXfs count="3">
    <xf numFmtId="0" fontId="0" fillId="0" borderId="0"/>
    <xf numFmtId="0" fontId="1" fillId="0" borderId="0"/>
    <xf numFmtId="9" fontId="7" fillId="0" borderId="0" applyFont="0" applyFill="0" applyBorder="0" applyAlignment="0" applyProtection="0"/>
  </cellStyleXfs>
  <cellXfs count="51">
    <xf numFmtId="0" fontId="0" fillId="0" borderId="0" xfId="0"/>
    <xf numFmtId="0" fontId="2" fillId="0" borderId="0" xfId="0" applyFont="1"/>
    <xf numFmtId="0" fontId="2" fillId="0" borderId="0" xfId="0" applyFont="1" applyAlignment="1">
      <alignment horizontal="center"/>
    </xf>
    <xf numFmtId="10" fontId="2" fillId="0" borderId="0" xfId="0" applyNumberFormat="1" applyFont="1"/>
    <xf numFmtId="0" fontId="3" fillId="0" borderId="0" xfId="0" applyFont="1"/>
    <xf numFmtId="0" fontId="4" fillId="0" borderId="0" xfId="0" applyFont="1" applyAlignment="1">
      <alignment horizontal="left"/>
    </xf>
    <xf numFmtId="0" fontId="5" fillId="0" borderId="0" xfId="0" applyFont="1"/>
    <xf numFmtId="0" fontId="3" fillId="0" borderId="0" xfId="0" applyFont="1" applyAlignment="1">
      <alignment horizontal="center"/>
    </xf>
    <xf numFmtId="0" fontId="4" fillId="0" borderId="0" xfId="0" applyFont="1"/>
    <xf numFmtId="0" fontId="4" fillId="2" borderId="1" xfId="0" applyFont="1" applyFill="1" applyBorder="1" applyAlignment="1">
      <alignment vertical="center" wrapText="1"/>
    </xf>
    <xf numFmtId="49" fontId="3" fillId="2" borderId="1" xfId="0" applyNumberFormat="1" applyFont="1" applyFill="1" applyBorder="1" applyAlignment="1">
      <alignment vertical="center" wrapText="1"/>
    </xf>
    <xf numFmtId="2" fontId="3" fillId="4" borderId="2" xfId="0" applyNumberFormat="1" applyFont="1" applyFill="1" applyBorder="1" applyAlignment="1">
      <alignment horizontal="center"/>
    </xf>
    <xf numFmtId="0" fontId="2" fillId="0" borderId="0" xfId="0" applyFont="1" applyAlignment="1">
      <alignment wrapText="1"/>
    </xf>
    <xf numFmtId="0" fontId="2" fillId="0" borderId="0" xfId="0" applyFont="1" applyAlignment="1">
      <alignment horizontal="center" wrapText="1"/>
    </xf>
    <xf numFmtId="0" fontId="8" fillId="3" borderId="2" xfId="0" applyFont="1" applyFill="1" applyBorder="1" applyAlignment="1">
      <alignment horizontal="right" vertical="center" wrapText="1"/>
    </xf>
    <xf numFmtId="0" fontId="11" fillId="0" borderId="2" xfId="0" applyFont="1" applyBorder="1" applyAlignment="1">
      <alignment horizontal="right" vertical="center"/>
    </xf>
    <xf numFmtId="2" fontId="11" fillId="3" borderId="2" xfId="0" applyNumberFormat="1" applyFont="1" applyFill="1" applyBorder="1" applyAlignment="1">
      <alignment horizontal="center"/>
    </xf>
    <xf numFmtId="10" fontId="3" fillId="2" borderId="1" xfId="0" applyNumberFormat="1" applyFont="1" applyFill="1" applyBorder="1" applyAlignment="1">
      <alignment vertical="center" wrapText="1"/>
    </xf>
    <xf numFmtId="0" fontId="2" fillId="4" borderId="6" xfId="0" applyFont="1" applyFill="1" applyBorder="1"/>
    <xf numFmtId="0" fontId="9" fillId="2" borderId="1" xfId="0" applyFont="1" applyFill="1" applyBorder="1" applyAlignment="1">
      <alignment vertical="center" wrapText="1"/>
    </xf>
    <xf numFmtId="0" fontId="8" fillId="3" borderId="2" xfId="0" applyFont="1" applyFill="1" applyBorder="1" applyAlignment="1">
      <alignment horizontal="left" wrapText="1"/>
    </xf>
    <xf numFmtId="0" fontId="11" fillId="3" borderId="2" xfId="0" applyFont="1" applyFill="1" applyBorder="1" applyAlignment="1">
      <alignment horizontal="center"/>
    </xf>
    <xf numFmtId="10" fontId="3" fillId="3" borderId="2" xfId="0" applyNumberFormat="1" applyFont="1" applyFill="1" applyBorder="1" applyAlignment="1">
      <alignment horizontal="center"/>
    </xf>
    <xf numFmtId="0" fontId="11" fillId="3" borderId="2" xfId="0" applyFont="1" applyFill="1" applyBorder="1" applyAlignment="1">
      <alignment horizontal="left"/>
    </xf>
    <xf numFmtId="0" fontId="11" fillId="3" borderId="2" xfId="0" applyFont="1" applyFill="1" applyBorder="1" applyAlignment="1">
      <alignment horizontal="left" wrapText="1"/>
    </xf>
    <xf numFmtId="2" fontId="10" fillId="5" borderId="2" xfId="0" applyNumberFormat="1" applyFont="1" applyFill="1" applyBorder="1" applyAlignment="1">
      <alignment horizontal="center"/>
    </xf>
    <xf numFmtId="2" fontId="3" fillId="5" borderId="2" xfId="0" applyNumberFormat="1" applyFont="1" applyFill="1" applyBorder="1" applyAlignment="1">
      <alignment horizontal="center"/>
    </xf>
    <xf numFmtId="0" fontId="4" fillId="5" borderId="2" xfId="0" applyFont="1" applyFill="1" applyBorder="1" applyAlignment="1">
      <alignment horizontal="center" vertical="center" wrapText="1"/>
    </xf>
    <xf numFmtId="0" fontId="3" fillId="5" borderId="2" xfId="0" applyFont="1" applyFill="1" applyBorder="1" applyAlignment="1">
      <alignment horizontal="left"/>
    </xf>
    <xf numFmtId="0" fontId="3" fillId="5" borderId="2" xfId="0" applyFont="1" applyFill="1" applyBorder="1" applyAlignment="1">
      <alignment horizontal="center"/>
    </xf>
    <xf numFmtId="10" fontId="3" fillId="5" borderId="2" xfId="0" applyNumberFormat="1" applyFont="1" applyFill="1" applyBorder="1" applyAlignment="1">
      <alignment horizontal="center"/>
    </xf>
    <xf numFmtId="0" fontId="10" fillId="5" borderId="2" xfId="0" applyFont="1" applyFill="1" applyBorder="1" applyAlignment="1">
      <alignment horizontal="center" vertical="center"/>
    </xf>
    <xf numFmtId="0" fontId="10" fillId="5" borderId="2" xfId="0" applyFont="1" applyFill="1" applyBorder="1" applyAlignment="1">
      <alignment horizontal="left"/>
    </xf>
    <xf numFmtId="0" fontId="10" fillId="5" borderId="2" xfId="0" applyFont="1" applyFill="1" applyBorder="1" applyAlignment="1">
      <alignment horizontal="center"/>
    </xf>
    <xf numFmtId="0" fontId="3" fillId="5" borderId="2" xfId="0" applyFont="1" applyFill="1" applyBorder="1" applyAlignment="1">
      <alignment horizontal="right" vertical="center"/>
    </xf>
    <xf numFmtId="0" fontId="3" fillId="5" borderId="2" xfId="0" applyFont="1" applyFill="1" applyBorder="1" applyAlignment="1">
      <alignment horizontal="left" wrapText="1"/>
    </xf>
    <xf numFmtId="2" fontId="6" fillId="5" borderId="2" xfId="0" applyNumberFormat="1" applyFont="1" applyFill="1" applyBorder="1" applyAlignment="1">
      <alignment horizontal="center"/>
    </xf>
    <xf numFmtId="9" fontId="6" fillId="5" borderId="2" xfId="2" applyFont="1" applyFill="1" applyBorder="1" applyAlignment="1">
      <alignment horizontal="center"/>
    </xf>
    <xf numFmtId="10" fontId="8" fillId="3" borderId="2" xfId="0" applyNumberFormat="1" applyFont="1" applyFill="1" applyBorder="1" applyAlignment="1">
      <alignment horizontal="center" vertical="center"/>
    </xf>
    <xf numFmtId="4" fontId="16" fillId="2" borderId="1" xfId="1" applyNumberFormat="1" applyFont="1" applyFill="1" applyBorder="1" applyAlignment="1" applyProtection="1">
      <alignment vertical="center" wrapText="1"/>
      <protection locked="0"/>
    </xf>
    <xf numFmtId="0" fontId="6" fillId="0" borderId="0" xfId="0" applyFont="1" applyAlignment="1">
      <alignment horizontal="left" vertical="center" wrapText="1"/>
    </xf>
    <xf numFmtId="0" fontId="17" fillId="0" borderId="0" xfId="0" applyFont="1" applyAlignment="1">
      <alignment horizontal="left" vertical="center" wrapText="1"/>
    </xf>
    <xf numFmtId="0" fontId="2" fillId="0" borderId="0" xfId="0" applyFont="1" applyAlignment="1">
      <alignment horizontal="left" vertical="center" wrapText="1"/>
    </xf>
    <xf numFmtId="0" fontId="2" fillId="4" borderId="3" xfId="0" applyFont="1" applyFill="1" applyBorder="1" applyAlignment="1">
      <alignment horizontal="right"/>
    </xf>
    <xf numFmtId="0" fontId="2" fillId="4" borderId="4" xfId="0" applyFont="1" applyFill="1" applyBorder="1" applyAlignment="1">
      <alignment horizontal="right"/>
    </xf>
    <xf numFmtId="0" fontId="2" fillId="0" borderId="5" xfId="0" applyFont="1" applyBorder="1" applyAlignment="1">
      <alignment horizontal="center" wrapText="1"/>
    </xf>
    <xf numFmtId="0" fontId="2" fillId="0" borderId="0" xfId="0" applyFont="1" applyAlignment="1">
      <alignment horizontal="center" wrapText="1"/>
    </xf>
    <xf numFmtId="0" fontId="3" fillId="0" borderId="0" xfId="0" applyFont="1" applyAlignment="1">
      <alignment horizontal="center"/>
    </xf>
    <xf numFmtId="0" fontId="3" fillId="0" borderId="0" xfId="0" applyFont="1" applyAlignment="1">
      <alignment horizontal="left"/>
    </xf>
    <xf numFmtId="0" fontId="4" fillId="0" borderId="0" xfId="0" applyFont="1" applyAlignment="1">
      <alignment horizontal="left" wrapText="1"/>
    </xf>
    <xf numFmtId="0" fontId="4" fillId="0" borderId="0" xfId="0" applyFont="1" applyAlignment="1">
      <alignment horizontal="left"/>
    </xf>
  </cellXfs>
  <cellStyles count="3">
    <cellStyle name="Normal" xfId="0" builtinId="0"/>
    <cellStyle name="Normal 2" xfId="1" xr:uid="{309FFFA2-93F4-426F-BB5A-53AAF24A6F7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72657-C341-4F9C-8346-3C7048D95F6C}">
  <dimension ref="B1:L51"/>
  <sheetViews>
    <sheetView tabSelected="1" topLeftCell="A6" zoomScale="85" zoomScaleNormal="85" workbookViewId="0">
      <selection activeCell="C6" sqref="C6:H6"/>
    </sheetView>
  </sheetViews>
  <sheetFormatPr defaultColWidth="21.109375" defaultRowHeight="13.8" x14ac:dyDescent="0.25"/>
  <cols>
    <col min="1" max="1" width="5.109375" style="1" customWidth="1"/>
    <col min="2" max="2" width="9.6640625" style="1" customWidth="1"/>
    <col min="3" max="3" width="78" style="1" customWidth="1"/>
    <col min="4" max="4" width="14.109375" style="1" customWidth="1"/>
    <col min="5" max="5" width="14.88671875" style="1" customWidth="1"/>
    <col min="6" max="6" width="21.109375" style="1"/>
    <col min="7" max="7" width="46.109375" style="1" customWidth="1"/>
    <col min="8" max="8" width="21.109375" style="1"/>
    <col min="9" max="9" width="15.33203125" style="1" customWidth="1"/>
    <col min="10" max="16384" width="21.109375" style="1"/>
  </cols>
  <sheetData>
    <row r="1" spans="2:11" x14ac:dyDescent="0.25">
      <c r="G1" s="1" t="s">
        <v>97</v>
      </c>
    </row>
    <row r="2" spans="2:11" x14ac:dyDescent="0.25">
      <c r="C2" s="47" t="s">
        <v>0</v>
      </c>
      <c r="D2" s="47"/>
      <c r="E2" s="47"/>
      <c r="F2" s="47"/>
      <c r="G2" s="47"/>
      <c r="H2" s="47"/>
    </row>
    <row r="3" spans="2:11" x14ac:dyDescent="0.25">
      <c r="C3" s="7"/>
      <c r="D3" s="7"/>
      <c r="E3" s="7"/>
      <c r="F3" s="7"/>
      <c r="G3" s="7"/>
      <c r="H3" s="7"/>
    </row>
    <row r="4" spans="2:11" x14ac:dyDescent="0.25">
      <c r="C4" s="48" t="s">
        <v>1</v>
      </c>
      <c r="D4" s="48"/>
      <c r="E4" s="48"/>
      <c r="F4" s="48"/>
      <c r="G4" s="48"/>
      <c r="H4" s="48"/>
      <c r="I4" s="4"/>
      <c r="J4" s="4"/>
      <c r="K4" s="6"/>
    </row>
    <row r="5" spans="2:11" ht="14.4" customHeight="1" x14ac:dyDescent="0.25">
      <c r="C5" s="49" t="s">
        <v>2</v>
      </c>
      <c r="D5" s="49"/>
      <c r="E5" s="49"/>
      <c r="F5" s="49"/>
      <c r="G5" s="49"/>
      <c r="H5" s="49"/>
      <c r="I5" s="8"/>
      <c r="J5" s="8"/>
      <c r="K5" s="8"/>
    </row>
    <row r="6" spans="2:11" x14ac:dyDescent="0.25">
      <c r="C6" s="50" t="s">
        <v>3</v>
      </c>
      <c r="D6" s="50"/>
      <c r="E6" s="50"/>
      <c r="F6" s="50"/>
      <c r="G6" s="50"/>
      <c r="H6" s="50"/>
      <c r="I6" s="2"/>
      <c r="J6" s="3"/>
      <c r="K6" s="6"/>
    </row>
    <row r="7" spans="2:11" x14ac:dyDescent="0.25">
      <c r="C7" s="5"/>
      <c r="D7" s="5"/>
      <c r="E7" s="5"/>
      <c r="F7" s="5"/>
      <c r="G7" s="5"/>
      <c r="H7" s="5"/>
      <c r="I7" s="2"/>
      <c r="J7" s="3"/>
      <c r="K7" s="6"/>
    </row>
    <row r="8" spans="2:11" x14ac:dyDescent="0.25">
      <c r="C8" s="5"/>
      <c r="D8" s="5"/>
      <c r="E8" s="5"/>
      <c r="F8" s="5"/>
      <c r="G8" s="5"/>
      <c r="H8" s="5"/>
      <c r="I8" s="2"/>
      <c r="J8" s="3"/>
      <c r="K8" s="6"/>
    </row>
    <row r="9" spans="2:11" x14ac:dyDescent="0.25">
      <c r="B9" s="18"/>
      <c r="C9" s="18"/>
      <c r="D9" s="18"/>
      <c r="E9" s="18"/>
      <c r="F9" s="18"/>
      <c r="G9" s="18"/>
      <c r="H9" s="18"/>
    </row>
    <row r="10" spans="2:11" ht="63.6" customHeight="1" x14ac:dyDescent="0.25">
      <c r="B10" s="9" t="s">
        <v>4</v>
      </c>
      <c r="C10" s="19" t="s">
        <v>5</v>
      </c>
      <c r="D10" s="9" t="s">
        <v>6</v>
      </c>
      <c r="E10" s="9" t="s">
        <v>7</v>
      </c>
      <c r="F10" s="39" t="s">
        <v>8</v>
      </c>
      <c r="G10" s="10" t="s">
        <v>9</v>
      </c>
      <c r="H10" s="17" t="s">
        <v>10</v>
      </c>
    </row>
    <row r="11" spans="2:11" x14ac:dyDescent="0.25">
      <c r="B11" s="27">
        <v>1</v>
      </c>
      <c r="C11" s="28" t="s">
        <v>11</v>
      </c>
      <c r="D11" s="29" t="s">
        <v>12</v>
      </c>
      <c r="E11" s="29">
        <v>1</v>
      </c>
      <c r="F11" s="25">
        <f>SUM(F12:F13)</f>
        <v>0</v>
      </c>
      <c r="G11" s="29" t="s">
        <v>13</v>
      </c>
      <c r="H11" s="30" t="e">
        <f>ROUND(F11/$F$41,2)</f>
        <v>#DIV/0!</v>
      </c>
    </row>
    <row r="12" spans="2:11" ht="27.6" x14ac:dyDescent="0.25">
      <c r="B12" s="14" t="s">
        <v>14</v>
      </c>
      <c r="C12" s="20" t="s">
        <v>15</v>
      </c>
      <c r="D12" s="21" t="s">
        <v>12</v>
      </c>
      <c r="E12" s="21">
        <v>1</v>
      </c>
      <c r="F12" s="16">
        <v>0</v>
      </c>
      <c r="G12" s="38" t="s">
        <v>16</v>
      </c>
      <c r="H12" s="22"/>
    </row>
    <row r="13" spans="2:11" x14ac:dyDescent="0.25">
      <c r="B13" s="14" t="s">
        <v>17</v>
      </c>
      <c r="C13" s="20" t="s">
        <v>18</v>
      </c>
      <c r="D13" s="21" t="s">
        <v>12</v>
      </c>
      <c r="E13" s="21">
        <v>1</v>
      </c>
      <c r="F13" s="16">
        <v>0</v>
      </c>
      <c r="G13" s="38" t="s">
        <v>19</v>
      </c>
      <c r="H13" s="22"/>
    </row>
    <row r="14" spans="2:11" x14ac:dyDescent="0.25">
      <c r="B14" s="31">
        <v>2</v>
      </c>
      <c r="C14" s="32" t="s">
        <v>20</v>
      </c>
      <c r="D14" s="33" t="s">
        <v>12</v>
      </c>
      <c r="E14" s="33">
        <v>1</v>
      </c>
      <c r="F14" s="25">
        <f>SUM(F15:F16)</f>
        <v>0</v>
      </c>
      <c r="G14" s="29" t="s">
        <v>13</v>
      </c>
      <c r="H14" s="30" t="e">
        <f>ROUND(F14/$F$41,2)</f>
        <v>#DIV/0!</v>
      </c>
    </row>
    <row r="15" spans="2:11" x14ac:dyDescent="0.25">
      <c r="B15" s="15" t="s">
        <v>21</v>
      </c>
      <c r="C15" s="23" t="s">
        <v>22</v>
      </c>
      <c r="D15" s="21" t="s">
        <v>12</v>
      </c>
      <c r="E15" s="21">
        <v>1</v>
      </c>
      <c r="F15" s="16">
        <v>0</v>
      </c>
      <c r="G15" s="38" t="s">
        <v>23</v>
      </c>
      <c r="H15" s="22"/>
    </row>
    <row r="16" spans="2:11" x14ac:dyDescent="0.25">
      <c r="B16" s="15" t="s">
        <v>24</v>
      </c>
      <c r="C16" s="23" t="s">
        <v>25</v>
      </c>
      <c r="D16" s="21" t="s">
        <v>12</v>
      </c>
      <c r="E16" s="21">
        <v>1</v>
      </c>
      <c r="F16" s="16">
        <v>0</v>
      </c>
      <c r="G16" s="38" t="s">
        <v>19</v>
      </c>
      <c r="H16" s="22"/>
    </row>
    <row r="17" spans="2:12" x14ac:dyDescent="0.25">
      <c r="B17" s="31">
        <v>3</v>
      </c>
      <c r="C17" s="32" t="s">
        <v>26</v>
      </c>
      <c r="D17" s="33" t="s">
        <v>12</v>
      </c>
      <c r="E17" s="33">
        <v>1</v>
      </c>
      <c r="F17" s="26">
        <f>SUM(F18:F38)</f>
        <v>0</v>
      </c>
      <c r="G17" s="29" t="s">
        <v>27</v>
      </c>
      <c r="H17" s="30" t="e">
        <f>ROUND(F17/$F$41,2)</f>
        <v>#DIV/0!</v>
      </c>
      <c r="I17" s="45"/>
      <c r="J17" s="46"/>
      <c r="K17" s="46"/>
      <c r="L17" s="46"/>
    </row>
    <row r="18" spans="2:12" x14ac:dyDescent="0.25">
      <c r="B18" s="15" t="s">
        <v>28</v>
      </c>
      <c r="C18" s="23" t="s">
        <v>29</v>
      </c>
      <c r="D18" s="21" t="s">
        <v>12</v>
      </c>
      <c r="E18" s="21">
        <v>1</v>
      </c>
      <c r="F18" s="16">
        <v>0</v>
      </c>
      <c r="G18" s="38" t="s">
        <v>30</v>
      </c>
      <c r="H18" s="22"/>
      <c r="I18" s="13"/>
      <c r="J18" s="13"/>
      <c r="K18" s="13"/>
      <c r="L18" s="13"/>
    </row>
    <row r="19" spans="2:12" x14ac:dyDescent="0.25">
      <c r="B19" s="15" t="s">
        <v>31</v>
      </c>
      <c r="C19" s="23" t="s">
        <v>32</v>
      </c>
      <c r="D19" s="21" t="s">
        <v>12</v>
      </c>
      <c r="E19" s="21">
        <v>1</v>
      </c>
      <c r="F19" s="16">
        <v>0</v>
      </c>
      <c r="G19" s="38" t="s">
        <v>16</v>
      </c>
      <c r="H19" s="22"/>
      <c r="I19" s="13"/>
      <c r="J19" s="13"/>
      <c r="K19" s="13"/>
      <c r="L19" s="13"/>
    </row>
    <row r="20" spans="2:12" x14ac:dyDescent="0.25">
      <c r="B20" s="15" t="s">
        <v>33</v>
      </c>
      <c r="C20" s="23" t="s">
        <v>34</v>
      </c>
      <c r="D20" s="21" t="s">
        <v>12</v>
      </c>
      <c r="E20" s="21">
        <v>1</v>
      </c>
      <c r="F20" s="16">
        <v>0</v>
      </c>
      <c r="G20" s="38" t="s">
        <v>35</v>
      </c>
      <c r="H20" s="22"/>
      <c r="I20" s="13"/>
      <c r="J20" s="13"/>
      <c r="K20" s="13"/>
      <c r="L20" s="13"/>
    </row>
    <row r="21" spans="2:12" x14ac:dyDescent="0.25">
      <c r="B21" s="15" t="s">
        <v>36</v>
      </c>
      <c r="C21" s="23" t="s">
        <v>37</v>
      </c>
      <c r="D21" s="21" t="s">
        <v>12</v>
      </c>
      <c r="E21" s="21">
        <v>1</v>
      </c>
      <c r="F21" s="16">
        <v>0</v>
      </c>
      <c r="G21" s="38" t="s">
        <v>23</v>
      </c>
      <c r="H21" s="22"/>
      <c r="I21" s="13"/>
      <c r="J21" s="13"/>
      <c r="K21" s="13"/>
      <c r="L21" s="13"/>
    </row>
    <row r="22" spans="2:12" x14ac:dyDescent="0.25">
      <c r="B22" s="15" t="s">
        <v>38</v>
      </c>
      <c r="C22" s="23" t="s">
        <v>39</v>
      </c>
      <c r="D22" s="21" t="s">
        <v>12</v>
      </c>
      <c r="E22" s="21">
        <v>1</v>
      </c>
      <c r="F22" s="16">
        <v>0</v>
      </c>
      <c r="G22" s="38" t="s">
        <v>40</v>
      </c>
      <c r="H22" s="22"/>
      <c r="I22" s="13"/>
      <c r="J22" s="13"/>
      <c r="K22" s="13"/>
      <c r="L22" s="13"/>
    </row>
    <row r="23" spans="2:12" x14ac:dyDescent="0.25">
      <c r="B23" s="15" t="s">
        <v>41</v>
      </c>
      <c r="C23" s="23" t="s">
        <v>42</v>
      </c>
      <c r="D23" s="21" t="s">
        <v>12</v>
      </c>
      <c r="E23" s="21">
        <v>1</v>
      </c>
      <c r="F23" s="16">
        <v>0</v>
      </c>
      <c r="G23" s="38" t="s">
        <v>43</v>
      </c>
      <c r="H23" s="22"/>
      <c r="I23" s="13"/>
      <c r="J23" s="13"/>
      <c r="K23" s="13"/>
      <c r="L23" s="13"/>
    </row>
    <row r="24" spans="2:12" ht="27.6" x14ac:dyDescent="0.25">
      <c r="B24" s="15" t="s">
        <v>44</v>
      </c>
      <c r="C24" s="24" t="s">
        <v>45</v>
      </c>
      <c r="D24" s="21" t="s">
        <v>12</v>
      </c>
      <c r="E24" s="21">
        <v>1</v>
      </c>
      <c r="F24" s="16">
        <v>0</v>
      </c>
      <c r="G24" s="38" t="s">
        <v>46</v>
      </c>
      <c r="H24" s="22"/>
      <c r="I24" s="13"/>
      <c r="J24" s="13"/>
      <c r="K24" s="13"/>
      <c r="L24" s="13"/>
    </row>
    <row r="25" spans="2:12" x14ac:dyDescent="0.25">
      <c r="B25" s="15" t="s">
        <v>47</v>
      </c>
      <c r="C25" s="23" t="s">
        <v>48</v>
      </c>
      <c r="D25" s="21" t="s">
        <v>12</v>
      </c>
      <c r="E25" s="21">
        <v>1</v>
      </c>
      <c r="F25" s="16">
        <v>0</v>
      </c>
      <c r="G25" s="38" t="s">
        <v>49</v>
      </c>
      <c r="H25" s="22"/>
      <c r="I25" s="13"/>
      <c r="J25" s="13"/>
      <c r="K25" s="13"/>
      <c r="L25" s="13"/>
    </row>
    <row r="26" spans="2:12" x14ac:dyDescent="0.25">
      <c r="B26" s="15" t="s">
        <v>50</v>
      </c>
      <c r="C26" s="24" t="s">
        <v>51</v>
      </c>
      <c r="D26" s="21" t="s">
        <v>12</v>
      </c>
      <c r="E26" s="21">
        <v>1</v>
      </c>
      <c r="F26" s="16">
        <v>0</v>
      </c>
      <c r="G26" s="38" t="s">
        <v>19</v>
      </c>
      <c r="H26" s="22"/>
      <c r="I26" s="13"/>
      <c r="J26" s="13"/>
      <c r="K26" s="13"/>
      <c r="L26" s="13"/>
    </row>
    <row r="27" spans="2:12" x14ac:dyDescent="0.25">
      <c r="B27" s="15" t="s">
        <v>52</v>
      </c>
      <c r="C27" s="23" t="s">
        <v>53</v>
      </c>
      <c r="D27" s="21" t="s">
        <v>12</v>
      </c>
      <c r="E27" s="21">
        <v>1</v>
      </c>
      <c r="F27" s="16">
        <v>0</v>
      </c>
      <c r="G27" s="38" t="s">
        <v>54</v>
      </c>
      <c r="H27" s="22"/>
      <c r="I27" s="13"/>
      <c r="J27" s="13"/>
      <c r="K27" s="13"/>
      <c r="L27" s="13"/>
    </row>
    <row r="28" spans="2:12" x14ac:dyDescent="0.25">
      <c r="B28" s="15" t="s">
        <v>55</v>
      </c>
      <c r="C28" s="23" t="s">
        <v>56</v>
      </c>
      <c r="D28" s="21" t="s">
        <v>12</v>
      </c>
      <c r="E28" s="21">
        <v>1</v>
      </c>
      <c r="F28" s="16">
        <v>0</v>
      </c>
      <c r="G28" s="38" t="s">
        <v>57</v>
      </c>
      <c r="H28" s="22"/>
      <c r="I28" s="13"/>
      <c r="J28" s="13"/>
      <c r="K28" s="13"/>
      <c r="L28" s="13"/>
    </row>
    <row r="29" spans="2:12" x14ac:dyDescent="0.25">
      <c r="B29" s="15" t="s">
        <v>58</v>
      </c>
      <c r="C29" s="23" t="s">
        <v>59</v>
      </c>
      <c r="D29" s="21" t="s">
        <v>12</v>
      </c>
      <c r="E29" s="21">
        <v>1</v>
      </c>
      <c r="F29" s="16">
        <v>0</v>
      </c>
      <c r="G29" s="38" t="s">
        <v>60</v>
      </c>
      <c r="H29" s="22"/>
      <c r="I29" s="13"/>
      <c r="J29" s="13"/>
      <c r="K29" s="13"/>
      <c r="L29" s="13"/>
    </row>
    <row r="30" spans="2:12" x14ac:dyDescent="0.25">
      <c r="B30" s="15" t="s">
        <v>61</v>
      </c>
      <c r="C30" s="23" t="s">
        <v>62</v>
      </c>
      <c r="D30" s="21" t="s">
        <v>12</v>
      </c>
      <c r="E30" s="21">
        <v>1</v>
      </c>
      <c r="F30" s="16">
        <v>0</v>
      </c>
      <c r="G30" s="38" t="s">
        <v>63</v>
      </c>
      <c r="H30" s="22"/>
      <c r="I30" s="13"/>
      <c r="J30" s="13"/>
      <c r="K30" s="13"/>
      <c r="L30" s="13"/>
    </row>
    <row r="31" spans="2:12" x14ac:dyDescent="0.25">
      <c r="B31" s="15" t="s">
        <v>64</v>
      </c>
      <c r="C31" s="23" t="s">
        <v>65</v>
      </c>
      <c r="D31" s="21" t="s">
        <v>12</v>
      </c>
      <c r="E31" s="21">
        <v>1</v>
      </c>
      <c r="F31" s="16">
        <v>0</v>
      </c>
      <c r="G31" s="38" t="s">
        <v>60</v>
      </c>
      <c r="H31" s="22"/>
      <c r="I31" s="13"/>
      <c r="J31" s="13"/>
      <c r="K31" s="13"/>
      <c r="L31" s="13"/>
    </row>
    <row r="32" spans="2:12" x14ac:dyDescent="0.25">
      <c r="B32" s="15" t="s">
        <v>66</v>
      </c>
      <c r="C32" s="24" t="s">
        <v>67</v>
      </c>
      <c r="D32" s="21" t="s">
        <v>12</v>
      </c>
      <c r="E32" s="21">
        <v>1</v>
      </c>
      <c r="F32" s="16">
        <v>0</v>
      </c>
      <c r="G32" s="38" t="s">
        <v>43</v>
      </c>
      <c r="H32" s="22"/>
      <c r="I32" s="13"/>
      <c r="J32" s="13"/>
      <c r="K32" s="13"/>
      <c r="L32" s="13"/>
    </row>
    <row r="33" spans="2:12" ht="27.6" x14ac:dyDescent="0.25">
      <c r="B33" s="15" t="s">
        <v>68</v>
      </c>
      <c r="C33" s="24" t="s">
        <v>69</v>
      </c>
      <c r="D33" s="21" t="s">
        <v>12</v>
      </c>
      <c r="E33" s="21">
        <v>1</v>
      </c>
      <c r="F33" s="16">
        <v>0</v>
      </c>
      <c r="G33" s="38" t="s">
        <v>70</v>
      </c>
      <c r="H33" s="22"/>
      <c r="I33" s="13"/>
      <c r="J33" s="13"/>
      <c r="K33" s="13"/>
      <c r="L33" s="13"/>
    </row>
    <row r="34" spans="2:12" ht="27.6" x14ac:dyDescent="0.25">
      <c r="B34" s="15" t="s">
        <v>71</v>
      </c>
      <c r="C34" s="24" t="s">
        <v>72</v>
      </c>
      <c r="D34" s="21" t="s">
        <v>12</v>
      </c>
      <c r="E34" s="21">
        <v>1</v>
      </c>
      <c r="F34" s="16">
        <v>0</v>
      </c>
      <c r="G34" s="38" t="s">
        <v>54</v>
      </c>
      <c r="H34" s="22"/>
      <c r="I34" s="13"/>
      <c r="J34" s="13"/>
      <c r="K34" s="13"/>
      <c r="L34" s="13"/>
    </row>
    <row r="35" spans="2:12" x14ac:dyDescent="0.25">
      <c r="B35" s="15" t="s">
        <v>73</v>
      </c>
      <c r="C35" s="23" t="s">
        <v>74</v>
      </c>
      <c r="D35" s="21" t="s">
        <v>12</v>
      </c>
      <c r="E35" s="21">
        <v>1</v>
      </c>
      <c r="F35" s="16">
        <v>0</v>
      </c>
      <c r="G35" s="38" t="s">
        <v>75</v>
      </c>
      <c r="H35" s="22"/>
      <c r="I35" s="13"/>
      <c r="J35" s="13"/>
      <c r="K35" s="13"/>
      <c r="L35" s="13"/>
    </row>
    <row r="36" spans="2:12" x14ac:dyDescent="0.25">
      <c r="B36" s="15" t="s">
        <v>76</v>
      </c>
      <c r="C36" s="23" t="s">
        <v>77</v>
      </c>
      <c r="D36" s="21" t="s">
        <v>12</v>
      </c>
      <c r="E36" s="21">
        <v>1</v>
      </c>
      <c r="F36" s="16">
        <v>0</v>
      </c>
      <c r="G36" s="38" t="s">
        <v>43</v>
      </c>
      <c r="H36" s="22"/>
      <c r="I36" s="13"/>
      <c r="J36" s="13"/>
      <c r="K36" s="13"/>
      <c r="L36" s="13"/>
    </row>
    <row r="37" spans="2:12" x14ac:dyDescent="0.25">
      <c r="B37" s="15" t="s">
        <v>78</v>
      </c>
      <c r="C37" s="23" t="s">
        <v>79</v>
      </c>
      <c r="D37" s="21" t="s">
        <v>12</v>
      </c>
      <c r="E37" s="21">
        <v>1</v>
      </c>
      <c r="F37" s="16">
        <v>0</v>
      </c>
      <c r="G37" s="38" t="s">
        <v>43</v>
      </c>
      <c r="H37" s="22"/>
      <c r="I37" s="13"/>
      <c r="J37" s="13"/>
      <c r="K37" s="13"/>
      <c r="L37" s="13"/>
    </row>
    <row r="38" spans="2:12" ht="27.6" x14ac:dyDescent="0.25">
      <c r="B38" s="34" t="s">
        <v>80</v>
      </c>
      <c r="C38" s="35" t="s">
        <v>81</v>
      </c>
      <c r="D38" s="29" t="s">
        <v>12</v>
      </c>
      <c r="E38" s="29">
        <v>1</v>
      </c>
      <c r="F38" s="26">
        <f>SUM(F39:F40)</f>
        <v>0</v>
      </c>
      <c r="G38" s="29" t="s">
        <v>82</v>
      </c>
      <c r="H38" s="30" t="e">
        <f>ROUND(F38/$F$41,2)</f>
        <v>#DIV/0!</v>
      </c>
    </row>
    <row r="39" spans="2:12" x14ac:dyDescent="0.25">
      <c r="B39" s="15" t="s">
        <v>83</v>
      </c>
      <c r="C39" s="23" t="s">
        <v>84</v>
      </c>
      <c r="D39" s="21" t="s">
        <v>12</v>
      </c>
      <c r="E39" s="21">
        <v>1</v>
      </c>
      <c r="F39" s="16">
        <v>0</v>
      </c>
      <c r="G39" s="38" t="s">
        <v>75</v>
      </c>
      <c r="H39" s="22"/>
    </row>
    <row r="40" spans="2:12" x14ac:dyDescent="0.25">
      <c r="B40" s="15" t="s">
        <v>85</v>
      </c>
      <c r="C40" s="23" t="s">
        <v>86</v>
      </c>
      <c r="D40" s="21" t="s">
        <v>12</v>
      </c>
      <c r="E40" s="21">
        <v>1</v>
      </c>
      <c r="F40" s="16">
        <v>0</v>
      </c>
      <c r="G40" s="38" t="s">
        <v>87</v>
      </c>
      <c r="H40" s="22"/>
    </row>
    <row r="41" spans="2:12" x14ac:dyDescent="0.25">
      <c r="B41" s="43" t="s">
        <v>88</v>
      </c>
      <c r="C41" s="43"/>
      <c r="D41" s="43"/>
      <c r="E41" s="44"/>
      <c r="F41" s="11">
        <f>F11+F14+F17</f>
        <v>0</v>
      </c>
      <c r="G41" s="36" t="s">
        <v>89</v>
      </c>
      <c r="H41" s="37" t="e">
        <f>SUM(H11+H14+H17+H38)</f>
        <v>#DIV/0!</v>
      </c>
    </row>
    <row r="45" spans="2:12" x14ac:dyDescent="0.25">
      <c r="C45" s="1" t="s">
        <v>90</v>
      </c>
    </row>
    <row r="46" spans="2:12" ht="30.6" customHeight="1" x14ac:dyDescent="0.25">
      <c r="C46" s="41" t="s">
        <v>91</v>
      </c>
      <c r="D46" s="42"/>
      <c r="E46" s="42"/>
      <c r="F46" s="42"/>
      <c r="G46" s="42"/>
      <c r="H46" s="42"/>
    </row>
    <row r="47" spans="2:12" ht="28.5" customHeight="1" x14ac:dyDescent="0.25">
      <c r="C47" s="42" t="s">
        <v>92</v>
      </c>
      <c r="D47" s="42"/>
      <c r="E47" s="42"/>
      <c r="F47" s="42"/>
      <c r="G47" s="42"/>
      <c r="H47" s="42"/>
    </row>
    <row r="48" spans="2:12" ht="25.5" customHeight="1" x14ac:dyDescent="0.25">
      <c r="C48" s="42" t="s">
        <v>93</v>
      </c>
      <c r="D48" s="42"/>
      <c r="E48" s="42"/>
      <c r="F48" s="42"/>
      <c r="G48" s="42"/>
      <c r="H48" s="42"/>
      <c r="I48" s="12"/>
      <c r="J48" s="12"/>
      <c r="K48" s="12"/>
      <c r="L48" s="12"/>
    </row>
    <row r="49" spans="3:12" ht="31.5" customHeight="1" x14ac:dyDescent="0.25">
      <c r="C49" s="42" t="s">
        <v>94</v>
      </c>
      <c r="D49" s="42"/>
      <c r="E49" s="42"/>
      <c r="F49" s="42"/>
      <c r="G49" s="42"/>
      <c r="H49" s="42"/>
      <c r="I49" s="12"/>
      <c r="J49" s="12"/>
      <c r="K49" s="12"/>
      <c r="L49" s="12"/>
    </row>
    <row r="50" spans="3:12" ht="31.5" customHeight="1" x14ac:dyDescent="0.25">
      <c r="C50" s="42" t="s">
        <v>95</v>
      </c>
      <c r="D50" s="42"/>
      <c r="E50" s="42"/>
      <c r="F50" s="42"/>
      <c r="G50" s="42"/>
      <c r="H50" s="42"/>
      <c r="I50" s="12"/>
      <c r="J50" s="12"/>
      <c r="K50" s="12"/>
      <c r="L50" s="12"/>
    </row>
    <row r="51" spans="3:12" ht="46.95" customHeight="1" x14ac:dyDescent="0.25">
      <c r="C51" s="40" t="s">
        <v>96</v>
      </c>
      <c r="D51" s="40"/>
      <c r="E51" s="40"/>
      <c r="F51" s="40"/>
      <c r="G51" s="40"/>
      <c r="H51" s="40"/>
      <c r="I51" s="12"/>
      <c r="J51" s="12"/>
      <c r="K51" s="12"/>
      <c r="L51" s="12"/>
    </row>
  </sheetData>
  <protectedRanges>
    <protectedRange algorithmName="SHA-512" hashValue="tmmVb0LWnRDaYJLhDEJr9i3dzPb/tOhTl7bmZCSFj4jHrNLzygnKCL10qiFyMRJoGLgMGuD6RaplaPb7BRXThg==" saltValue="KlE5gaNnN3tz6kIT4kKssA==" spinCount="100000" sqref="H11:H40" name="Diapazonas1_3"/>
    <protectedRange algorithmName="SHA-512" hashValue="FsjMHKL3VN50eYyyTHX+EroRSn4e+KCIQdlXlxuyL+IV5cUbe+Bc/3i+iBHQitc0PABx0CTIHBd7zbaadY33Nw==" saltValue="xmCjlzk6A1Uo5RKDYpexcw==" spinCount="100000" sqref="G21:G23 G12:G13 G15:G16" name="Diapazonas2"/>
    <protectedRange algorithmName="SHA-512" hashValue="tmmVb0LWnRDaYJLhDEJr9i3dzPb/tOhTl7bmZCSFj4jHrNLzygnKCL10qiFyMRJoGLgMGuD6RaplaPb7BRXThg==" saltValue="KlE5gaNnN3tz6kIT4kKssA==" spinCount="100000" sqref="G18:G20" name="Diapazonas1"/>
    <protectedRange algorithmName="SHA-512" hashValue="FsjMHKL3VN50eYyyTHX+EroRSn4e+KCIQdlXlxuyL+IV5cUbe+Bc/3i+iBHQitc0PABx0CTIHBd7zbaadY33Nw==" saltValue="xmCjlzk6A1Uo5RKDYpexcw==" spinCount="100000" sqref="G25 G33:G35 G27:G29" name="Diapazonas2_1"/>
    <protectedRange algorithmName="SHA-512" hashValue="tmmVb0LWnRDaYJLhDEJr9i3dzPb/tOhTl7bmZCSFj4jHrNLzygnKCL10qiFyMRJoGLgMGuD6RaplaPb7BRXThg==" saltValue="KlE5gaNnN3tz6kIT4kKssA==" spinCount="100000" sqref="G24 G30:G32" name="Diapazonas1_1"/>
    <protectedRange algorithmName="SHA-512" hashValue="FsjMHKL3VN50eYyyTHX+EroRSn4e+KCIQdlXlxuyL+IV5cUbe+Bc/3i+iBHQitc0PABx0CTIHBd7zbaadY33Nw==" saltValue="xmCjlzk6A1Uo5RKDYpexcw==" spinCount="100000" sqref="G36:G37" name="Diapazonas2_2"/>
    <protectedRange algorithmName="SHA-512" hashValue="FsjMHKL3VN50eYyyTHX+EroRSn4e+KCIQdlXlxuyL+IV5cUbe+Bc/3i+iBHQitc0PABx0CTIHBd7zbaadY33Nw==" saltValue="xmCjlzk6A1Uo5RKDYpexcw==" spinCount="100000" sqref="G39:G40" name="Diapazonas2_3"/>
  </protectedRanges>
  <mergeCells count="12">
    <mergeCell ref="B41:E41"/>
    <mergeCell ref="I17:L17"/>
    <mergeCell ref="C2:H2"/>
    <mergeCell ref="C4:H4"/>
    <mergeCell ref="C5:H5"/>
    <mergeCell ref="C6:H6"/>
    <mergeCell ref="C51:H51"/>
    <mergeCell ref="C46:H46"/>
    <mergeCell ref="C48:H48"/>
    <mergeCell ref="C49:H49"/>
    <mergeCell ref="C50:H50"/>
    <mergeCell ref="C47:H4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1D49963D69C0D4FABDA133908E1E8BC" ma:contentTypeVersion="11" ma:contentTypeDescription="Kurkite naują dokumentą." ma:contentTypeScope="" ma:versionID="10c0e964196c05d84b6d24de17b6a8c8">
  <xsd:schema xmlns:xsd="http://www.w3.org/2001/XMLSchema" xmlns:xs="http://www.w3.org/2001/XMLSchema" xmlns:p="http://schemas.microsoft.com/office/2006/metadata/properties" xmlns:ns2="d70bd424-0957-4dc1-8c60-11a5c16f978d" xmlns:ns3="c47e7246-0c37-4be2-bcd7-25360500c911" targetNamespace="http://schemas.microsoft.com/office/2006/metadata/properties" ma:root="true" ma:fieldsID="18c10d0154046d8549c0702197738aea" ns2:_="" ns3:_="">
    <xsd:import namespace="d70bd424-0957-4dc1-8c60-11a5c16f978d"/>
    <xsd:import namespace="c47e7246-0c37-4be2-bcd7-25360500c9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bd424-0957-4dc1-8c60-11a5c16f9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7e7246-0c37-4be2-bcd7-25360500c91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a5e08e-868f-4993-ac58-0073f69483bf}" ma:internalName="TaxCatchAll" ma:showField="CatchAllData" ma:web="c47e7246-0c37-4be2-bcd7-25360500c9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47e7246-0c37-4be2-bcd7-25360500c911" xsi:nil="true"/>
    <lcf76f155ced4ddcb4097134ff3c332f xmlns="d70bd424-0957-4dc1-8c60-11a5c16f978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01D2705-BE3F-4ACC-BB18-E9EE4FB2576F}">
  <ds:schemaRefs>
    <ds:schemaRef ds:uri="http://schemas.microsoft.com/sharepoint/v3/contenttype/forms"/>
  </ds:schemaRefs>
</ds:datastoreItem>
</file>

<file path=customXml/itemProps2.xml><?xml version="1.0" encoding="utf-8"?>
<ds:datastoreItem xmlns:ds="http://schemas.openxmlformats.org/officeDocument/2006/customXml" ds:itemID="{6FA75E91-EDB5-4DD1-B151-D9B3380388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0bd424-0957-4dc1-8c60-11a5c16f978d"/>
    <ds:schemaRef ds:uri="c47e7246-0c37-4be2-bcd7-25360500c9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8854D2-C6BC-4BCE-8F80-0D18F794CB2A}">
  <ds:schemaRefs>
    <ds:schemaRef ds:uri="http://schemas.microsoft.com/office/2006/metadata/properties"/>
    <ds:schemaRef ds:uri="http://schemas.microsoft.com/office/infopath/2007/PartnerControls"/>
    <ds:schemaRef ds:uri="c47e7246-0c37-4be2-bcd7-25360500c911"/>
    <ds:schemaRef ds:uri="d70bd424-0957-4dc1-8c60-11a5c16f97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Palyginamoji kaina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Aidas Lukaševičius</dc:creator>
  <cp:keywords/>
  <dc:description/>
  <cp:lastModifiedBy>Denis Sosunov</cp:lastModifiedBy>
  <cp:revision/>
  <dcterms:created xsi:type="dcterms:W3CDTF">2015-06-05T18:17:20Z</dcterms:created>
  <dcterms:modified xsi:type="dcterms:W3CDTF">2026-03-15T19:24:39Z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0x01010011D49963D69C0D4FABDA133908E1E8BC</vt:lpwstr>
  </property>
  <property fmtid="{D5CDD505-2E9C-101B-9397-08002B2CF9AE}" pid="3" name="MediaServiceImageTags">
    <vt:lpwstr/>
  </property>
</Properties>
</file>